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saludcol.sharepoint.com/sites/TI_DIRECCION_ASEGURAMIENTO/Documentos compartidos/SERVICIOS NEGADOS/01_Informes/2025/Juntas Profesionales/04/"/>
    </mc:Choice>
  </mc:AlternateContent>
  <xr:revisionPtr revIDLastSave="18" documentId="8_{8826EA79-9215-4D2B-B1A9-5DADD2ADFF71}" xr6:coauthVersionLast="47" xr6:coauthVersionMax="47" xr10:uidLastSave="{1B8571B4-1AAC-437E-9C70-EB522C0711A6}"/>
  <bookViews>
    <workbookView xWindow="-108" yWindow="-108" windowWidth="23256" windowHeight="12456" activeTab="3" xr2:uid="{39CFD30D-EA19-419C-978E-46718A3832EB}"/>
  </bookViews>
  <sheets>
    <sheet name="Ambito" sheetId="5" r:id="rId1"/>
    <sheet name="Departamento" sheetId="6" r:id="rId2"/>
    <sheet name="EPS" sheetId="7" r:id="rId3"/>
    <sheet name="Servicios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8" l="1"/>
  <c r="D6" i="8"/>
  <c r="C6" i="8"/>
  <c r="E5" i="8"/>
  <c r="F5" i="8" s="1"/>
  <c r="E4" i="8"/>
  <c r="F4" i="8" s="1"/>
  <c r="E3" i="8"/>
  <c r="F3" i="8" s="1"/>
  <c r="D29" i="7"/>
  <c r="E27" i="7" s="1"/>
  <c r="E28" i="7"/>
  <c r="E17" i="7"/>
  <c r="E16" i="7"/>
  <c r="E5" i="7"/>
  <c r="E4" i="7"/>
  <c r="C36" i="6"/>
  <c r="D35" i="6" s="1"/>
  <c r="D24" i="6"/>
  <c r="D12" i="6"/>
  <c r="D8" i="5"/>
  <c r="C8" i="5"/>
  <c r="E7" i="5"/>
  <c r="F7" i="5" s="1"/>
  <c r="E6" i="5"/>
  <c r="E5" i="5"/>
  <c r="F5" i="5" s="1"/>
  <c r="E4" i="5"/>
  <c r="F4" i="5" s="1"/>
  <c r="E3" i="5"/>
  <c r="E8" i="5" s="1"/>
  <c r="F6" i="8" l="1"/>
  <c r="E6" i="7"/>
  <c r="E18" i="7"/>
  <c r="E7" i="7"/>
  <c r="E19" i="7"/>
  <c r="E8" i="7"/>
  <c r="E20" i="7"/>
  <c r="E9" i="7"/>
  <c r="E21" i="7"/>
  <c r="E10" i="7"/>
  <c r="E22" i="7"/>
  <c r="E11" i="7"/>
  <c r="E23" i="7"/>
  <c r="E12" i="7"/>
  <c r="E24" i="7"/>
  <c r="E13" i="7"/>
  <c r="E25" i="7"/>
  <c r="E14" i="7"/>
  <c r="E26" i="7"/>
  <c r="E3" i="7"/>
  <c r="E15" i="7"/>
  <c r="D13" i="6"/>
  <c r="D25" i="6"/>
  <c r="D14" i="6"/>
  <c r="D26" i="6"/>
  <c r="D3" i="6"/>
  <c r="D15" i="6"/>
  <c r="D27" i="6"/>
  <c r="D4" i="6"/>
  <c r="D16" i="6"/>
  <c r="D28" i="6"/>
  <c r="D5" i="6"/>
  <c r="D17" i="6"/>
  <c r="D29" i="6"/>
  <c r="D6" i="6"/>
  <c r="D18" i="6"/>
  <c r="D30" i="6"/>
  <c r="D7" i="6"/>
  <c r="D19" i="6"/>
  <c r="D31" i="6"/>
  <c r="D8" i="6"/>
  <c r="D20" i="6"/>
  <c r="D32" i="6"/>
  <c r="D9" i="6"/>
  <c r="D21" i="6"/>
  <c r="D33" i="6"/>
  <c r="D10" i="6"/>
  <c r="D22" i="6"/>
  <c r="D34" i="6"/>
  <c r="D11" i="6"/>
  <c r="D23" i="6"/>
  <c r="F3" i="5"/>
  <c r="F8" i="5" s="1"/>
  <c r="F6" i="5"/>
  <c r="E29" i="7" l="1"/>
  <c r="D36" i="6"/>
</calcChain>
</file>

<file path=xl/sharedStrings.xml><?xml version="1.0" encoding="utf-8"?>
<sst xmlns="http://schemas.openxmlformats.org/spreadsheetml/2006/main" count="122" uniqueCount="106">
  <si>
    <t>No.</t>
  </si>
  <si>
    <t>Ámbito de Atención</t>
  </si>
  <si>
    <t>Contributivo</t>
  </si>
  <si>
    <t>Subsidiado</t>
  </si>
  <si>
    <t>Total</t>
  </si>
  <si>
    <t>Part.
%</t>
  </si>
  <si>
    <t>Ambulatorio - Priorizado</t>
  </si>
  <si>
    <t>Ambulatorio - No Priorizado</t>
  </si>
  <si>
    <t>Hospitalario - Domiciliario</t>
  </si>
  <si>
    <t>Hospitalario - Internación</t>
  </si>
  <si>
    <t>Urgencias</t>
  </si>
  <si>
    <t>Total General</t>
  </si>
  <si>
    <t>Zona Geográfica</t>
  </si>
  <si>
    <t>05 - Antioquia</t>
  </si>
  <si>
    <t>08 - Atlántico</t>
  </si>
  <si>
    <t>11 - Bogotá, D.C.</t>
  </si>
  <si>
    <t>13 - Bolívar</t>
  </si>
  <si>
    <t>15 - Boyacá</t>
  </si>
  <si>
    <t>17 - Caldas</t>
  </si>
  <si>
    <t>18 - Caquetá</t>
  </si>
  <si>
    <t>19 - Cauca</t>
  </si>
  <si>
    <t>20 - Cesar</t>
  </si>
  <si>
    <t>23 - Córdoba</t>
  </si>
  <si>
    <t>25 - Cundinamarca</t>
  </si>
  <si>
    <t>27 - Chocó</t>
  </si>
  <si>
    <t>41 - Huila</t>
  </si>
  <si>
    <t>44 - La Guajira</t>
  </si>
  <si>
    <t>47 - Magdalena</t>
  </si>
  <si>
    <t>50 - Meta</t>
  </si>
  <si>
    <t>52 - Nariño</t>
  </si>
  <si>
    <t>54 - Norte de Santander</t>
  </si>
  <si>
    <t>63 - Quindio</t>
  </si>
  <si>
    <t>66 - Risaralda</t>
  </si>
  <si>
    <t>68 - Santander</t>
  </si>
  <si>
    <t>70 - Sucre</t>
  </si>
  <si>
    <t>73 - Tolima</t>
  </si>
  <si>
    <t>76 - Valle del Cauca</t>
  </si>
  <si>
    <t>81 - Arauca</t>
  </si>
  <si>
    <t>85 - Casanare</t>
  </si>
  <si>
    <t>86 - Putumayo</t>
  </si>
  <si>
    <t>88 - Archipiélago de San Andrés, Providencia y Santa Catalina</t>
  </si>
  <si>
    <t>91 - Amazonas</t>
  </si>
  <si>
    <t>95 - Guaviare</t>
  </si>
  <si>
    <t>99 - Vichada</t>
  </si>
  <si>
    <t>-1 - NO DEFINIDO</t>
  </si>
  <si>
    <t>Codigo EPS</t>
  </si>
  <si>
    <t>EPS</t>
  </si>
  <si>
    <t>CCF033</t>
  </si>
  <si>
    <t>EPS FAMILIAR DE COLOMBIA</t>
  </si>
  <si>
    <t>CCF050</t>
  </si>
  <si>
    <t>COMFAORIENTE</t>
  </si>
  <si>
    <t>CCF055</t>
  </si>
  <si>
    <t>CAJACOPI EPS</t>
  </si>
  <si>
    <t>EAS016</t>
  </si>
  <si>
    <t>EPM - EAS</t>
  </si>
  <si>
    <t>EAS027</t>
  </si>
  <si>
    <t>FERRONALES - EAS</t>
  </si>
  <si>
    <t>EPS001</t>
  </si>
  <si>
    <t>ALIANSALUD EPS</t>
  </si>
  <si>
    <t>EPS002</t>
  </si>
  <si>
    <t>SALUD TOTAL EPS</t>
  </si>
  <si>
    <t>EPS005</t>
  </si>
  <si>
    <t>EPS SANITAS</t>
  </si>
  <si>
    <t>EPS008</t>
  </si>
  <si>
    <t>COMPENSAR EPS</t>
  </si>
  <si>
    <t>EPS010</t>
  </si>
  <si>
    <t>EPS SURA</t>
  </si>
  <si>
    <t>EPS012</t>
  </si>
  <si>
    <t>COMFENALCO VALLE EPS</t>
  </si>
  <si>
    <t>EPS017</t>
  </si>
  <si>
    <t>FAMISANAR</t>
  </si>
  <si>
    <t>EPS018</t>
  </si>
  <si>
    <t>EPS SOS</t>
  </si>
  <si>
    <t>EPS025</t>
  </si>
  <si>
    <t>CAPRESOCA EPS</t>
  </si>
  <si>
    <t>EPS037</t>
  </si>
  <si>
    <t>NUEVA EPS</t>
  </si>
  <si>
    <t>EPSS40</t>
  </si>
  <si>
    <t>SAVIA SALUD EPS</t>
  </si>
  <si>
    <t>EPS042</t>
  </si>
  <si>
    <t>COOSALUD EPS</t>
  </si>
  <si>
    <t>EPS046</t>
  </si>
  <si>
    <t>FUNDACIÓN SALUD MIA EPS</t>
  </si>
  <si>
    <t>EPS048</t>
  </si>
  <si>
    <t>MUTUAL SER</t>
  </si>
  <si>
    <t>EPSS34</t>
  </si>
  <si>
    <t>CAPITAL SALUD EPS</t>
  </si>
  <si>
    <t>EPSI03</t>
  </si>
  <si>
    <t>AIC EPSI</t>
  </si>
  <si>
    <t>EPSI04</t>
  </si>
  <si>
    <t>ANAS WAYUU EPSI</t>
  </si>
  <si>
    <t>EPSI05</t>
  </si>
  <si>
    <t>MALLAMAS EPSI</t>
  </si>
  <si>
    <t>EPSI06</t>
  </si>
  <si>
    <t>PIJAOS SALUD EPSI</t>
  </si>
  <si>
    <t>ESS062</t>
  </si>
  <si>
    <t>ASMETSALUD EPS</t>
  </si>
  <si>
    <t>ESS118</t>
  </si>
  <si>
    <t>EMSSANAR EPS</t>
  </si>
  <si>
    <t>Tipo Servicio
 Solicitado</t>
  </si>
  <si>
    <t>Medicamentos</t>
  </si>
  <si>
    <t>Productos</t>
  </si>
  <si>
    <t>Servicios</t>
  </si>
  <si>
    <t>Total general</t>
  </si>
  <si>
    <t>Cuarto
Trimestre 2025</t>
  </si>
  <si>
    <t>94 - Guainía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</si>
</sst>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#"/>
    <numFmt numFmtId="165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2" borderId="1" xfId="0" applyFill="1" applyBorder="1" applyAlignment="1">
      <alignment horizontal="center" textRotation="90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/>
    <xf numFmtId="164" fontId="0" fillId="0" borderId="1" xfId="0" applyNumberFormat="1" applyBorder="1"/>
    <xf numFmtId="165" fontId="0" fillId="0" borderId="1" xfId="2" applyNumberFormat="1" applyFont="1" applyBorder="1"/>
    <xf numFmtId="9" fontId="0" fillId="0" borderId="1" xfId="2" applyFont="1" applyBorder="1"/>
    <xf numFmtId="10" fontId="0" fillId="0" borderId="1" xfId="2" applyNumberFormat="1" applyFont="1" applyBorder="1"/>
    <xf numFmtId="41" fontId="0" fillId="0" borderId="1" xfId="1" applyFont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/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Consulta_JP_CTM_2025.xlsx" TargetMode="External"/><Relationship Id="rId2" Type="http://schemas.openxmlformats.org/officeDocument/2006/relationships/externalLinkPath" Target="Consulta_JP_CTM_2025.xlsx" TargetMode="External"/><Relationship Id="rId1" Type="http://schemas.openxmlformats.org/officeDocument/2006/relationships/externalLinkPath" Target="Consulta_JP_CTM_2025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Consulta_JP_CTM_2025.xlsx" TargetMode="External"/><Relationship Id="rId2" Type="http://schemas.openxmlformats.org/officeDocument/2006/relationships/externalLinkPath" Target="Consulta_JP_CTM_2025.xlsx" TargetMode="External"/><Relationship Id="rId1" Type="http://schemas.openxmlformats.org/officeDocument/2006/relationships/externalLinkPath" Target="Consulta_JP_CTM_2025.xls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Consulta_JP_CTM_2025.xlsx" TargetMode="External"/><Relationship Id="rId2" Type="http://schemas.openxmlformats.org/officeDocument/2006/relationships/externalLinkPath" Target="Consulta_JP_CTM_2025.xlsx" TargetMode="External"/><Relationship Id="rId1" Type="http://schemas.openxmlformats.org/officeDocument/2006/relationships/externalLinkPath" Target="Consulta_JP_CTM_2025.xls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Consulta_JP_CTM_2025.xlsx" TargetMode="External"/><Relationship Id="rId2" Type="http://schemas.openxmlformats.org/officeDocument/2006/relationships/externalLinkPath" Target="Consulta_JP_CTM_2025.xlsx" TargetMode="External"/><Relationship Id="rId1" Type="http://schemas.openxmlformats.org/officeDocument/2006/relationships/externalLinkPath" Target="Consulta_JP_CTM_2025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47E90-A59A-4C1C-BA09-1ECD8CDA70B2}">
  <sheetPr>
    <tabColor rgb="FFFF0000"/>
  </sheetPr>
  <dimension ref="A1:F23"/>
  <sheetViews>
    <sheetView workbookViewId="0">
      <selection activeCell="F12" sqref="F12"/>
    </sheetView>
  </sheetViews>
  <sheetFormatPr baseColWidth="10" defaultRowHeight="14.4" x14ac:dyDescent="0.3"/>
  <cols>
    <col min="1" max="1" width="4.44140625" customWidth="1"/>
    <col min="2" max="2" width="25.88671875" customWidth="1"/>
    <col min="3" max="4" width="7.5546875" customWidth="1"/>
    <col min="5" max="5" width="7.77734375" customWidth="1"/>
    <col min="6" max="6" width="8.44140625" customWidth="1"/>
  </cols>
  <sheetData>
    <row r="1" spans="1:6" ht="31.8" customHeight="1" x14ac:dyDescent="0.3">
      <c r="A1" s="10" t="s">
        <v>0</v>
      </c>
      <c r="B1" s="13" t="s">
        <v>1</v>
      </c>
      <c r="C1" s="11" t="s">
        <v>104</v>
      </c>
      <c r="D1" s="11"/>
      <c r="E1" s="11"/>
      <c r="F1" s="11"/>
    </row>
    <row r="2" spans="1:6" ht="58.2" customHeight="1" x14ac:dyDescent="0.3">
      <c r="A2" s="10"/>
      <c r="B2" s="14"/>
      <c r="C2" s="1" t="s">
        <v>2</v>
      </c>
      <c r="D2" s="1" t="s">
        <v>3</v>
      </c>
      <c r="E2" s="2" t="s">
        <v>4</v>
      </c>
      <c r="F2" s="3" t="s">
        <v>5</v>
      </c>
    </row>
    <row r="3" spans="1:6" x14ac:dyDescent="0.3">
      <c r="A3" s="4">
        <v>1</v>
      </c>
      <c r="B3" s="4" t="s">
        <v>6</v>
      </c>
      <c r="C3" s="5">
        <v>1492</v>
      </c>
      <c r="D3" s="5">
        <v>976</v>
      </c>
      <c r="E3" s="5">
        <f>+C3+D3</f>
        <v>2468</v>
      </c>
      <c r="F3" s="6">
        <f>+E3/$E$8</f>
        <v>0.18898843709319244</v>
      </c>
    </row>
    <row r="4" spans="1:6" x14ac:dyDescent="0.3">
      <c r="A4" s="4">
        <v>2</v>
      </c>
      <c r="B4" s="4" t="s">
        <v>7</v>
      </c>
      <c r="C4" s="5">
        <v>6377</v>
      </c>
      <c r="D4" s="5">
        <v>3834</v>
      </c>
      <c r="E4" s="5">
        <f t="shared" ref="E4:E7" si="0">+C4+D4</f>
        <v>10211</v>
      </c>
      <c r="F4" s="6">
        <f t="shared" ref="F4:F7" si="1">+E4/$E$8</f>
        <v>0.78191285703346347</v>
      </c>
    </row>
    <row r="5" spans="1:6" x14ac:dyDescent="0.3">
      <c r="A5" s="4">
        <v>3</v>
      </c>
      <c r="B5" s="4" t="s">
        <v>8</v>
      </c>
      <c r="C5" s="5">
        <v>29</v>
      </c>
      <c r="D5" s="5">
        <v>37</v>
      </c>
      <c r="E5" s="5">
        <f t="shared" si="0"/>
        <v>66</v>
      </c>
      <c r="F5" s="6">
        <f t="shared" si="1"/>
        <v>5.0539857569492303E-3</v>
      </c>
    </row>
    <row r="6" spans="1:6" x14ac:dyDescent="0.3">
      <c r="A6" s="4">
        <v>4</v>
      </c>
      <c r="B6" s="4" t="s">
        <v>9</v>
      </c>
      <c r="C6" s="5">
        <v>101</v>
      </c>
      <c r="D6" s="5">
        <v>69</v>
      </c>
      <c r="E6" s="5">
        <f t="shared" si="0"/>
        <v>170</v>
      </c>
      <c r="F6" s="6">
        <f t="shared" si="1"/>
        <v>1.3017842101232866E-2</v>
      </c>
    </row>
    <row r="7" spans="1:6" x14ac:dyDescent="0.3">
      <c r="A7" s="4">
        <v>5</v>
      </c>
      <c r="B7" s="4" t="s">
        <v>10</v>
      </c>
      <c r="C7" s="5">
        <v>116</v>
      </c>
      <c r="D7" s="5">
        <v>28</v>
      </c>
      <c r="E7" s="5">
        <f t="shared" si="0"/>
        <v>144</v>
      </c>
      <c r="F7" s="6">
        <f t="shared" si="1"/>
        <v>1.1026878015161957E-2</v>
      </c>
    </row>
    <row r="8" spans="1:6" x14ac:dyDescent="0.3">
      <c r="A8" s="15" t="s">
        <v>11</v>
      </c>
      <c r="B8" s="16"/>
      <c r="C8" s="5">
        <f>SUM(C3:C7)</f>
        <v>8115</v>
      </c>
      <c r="D8" s="5">
        <f t="shared" ref="D8:E8" si="2">SUM(D3:D7)</f>
        <v>4944</v>
      </c>
      <c r="E8" s="5">
        <f t="shared" si="2"/>
        <v>13059</v>
      </c>
      <c r="F8" s="7">
        <f>SUM(F3:F7)</f>
        <v>1</v>
      </c>
    </row>
    <row r="13" spans="1:6" x14ac:dyDescent="0.3">
      <c r="C13" s="17"/>
      <c r="D13" s="17"/>
      <c r="E13" s="17"/>
    </row>
    <row r="14" spans="1:6" x14ac:dyDescent="0.3">
      <c r="C14" s="17"/>
      <c r="D14" s="17"/>
      <c r="E14" s="17"/>
    </row>
    <row r="15" spans="1:6" x14ac:dyDescent="0.3">
      <c r="C15" s="17"/>
      <c r="D15" s="17"/>
      <c r="E15" s="17"/>
    </row>
    <row r="16" spans="1:6" x14ac:dyDescent="0.3">
      <c r="C16" s="17"/>
      <c r="D16" s="17"/>
      <c r="E16" s="17"/>
    </row>
    <row r="17" spans="3:6" x14ac:dyDescent="0.3">
      <c r="C17" s="17"/>
      <c r="D17" s="17"/>
      <c r="E17" s="17"/>
    </row>
    <row r="19" spans="3:6" x14ac:dyDescent="0.3">
      <c r="C19" s="17"/>
      <c r="D19" s="17"/>
      <c r="E19" s="17"/>
      <c r="F19" s="17"/>
    </row>
    <row r="20" spans="3:6" x14ac:dyDescent="0.3">
      <c r="C20" s="17"/>
      <c r="D20" s="17"/>
      <c r="E20" s="17"/>
      <c r="F20" s="17"/>
    </row>
    <row r="21" spans="3:6" x14ac:dyDescent="0.3">
      <c r="C21" s="17"/>
      <c r="D21" s="17"/>
      <c r="E21" s="17"/>
      <c r="F21" s="17"/>
    </row>
    <row r="22" spans="3:6" x14ac:dyDescent="0.3">
      <c r="C22" s="17"/>
      <c r="D22" s="17"/>
      <c r="E22" s="17"/>
      <c r="F22" s="17"/>
    </row>
    <row r="23" spans="3:6" x14ac:dyDescent="0.3">
      <c r="C23" s="17"/>
      <c r="D23" s="17"/>
      <c r="E23" s="17"/>
      <c r="F23" s="17"/>
    </row>
  </sheetData>
  <dataConsolidate>
    <dataRefs count="3">
      <dataRef ref="A6:D10" sheet="M-Ambito" r:id="rId1"/>
      <dataRef ref="A7:D8" sheet="P-Ambito" r:id="rId2"/>
      <dataRef ref="A7:D11" sheet="S-Ambito" r:id="rId3"/>
    </dataRefs>
  </dataConsolidate>
  <mergeCells count="4">
    <mergeCell ref="A1:A2"/>
    <mergeCell ref="B1:B2"/>
    <mergeCell ref="C1:F1"/>
    <mergeCell ref="A8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8025-9FAC-437B-BAA8-1C59FC9DF684}">
  <sheetPr>
    <tabColor rgb="FFFF0000"/>
  </sheetPr>
  <dimension ref="A1:E71"/>
  <sheetViews>
    <sheetView topLeftCell="A13" workbookViewId="0">
      <selection activeCell="C3" sqref="C3:C35"/>
    </sheetView>
  </sheetViews>
  <sheetFormatPr baseColWidth="10" defaultRowHeight="14.4" x14ac:dyDescent="0.3"/>
  <cols>
    <col min="1" max="1" width="5.21875" customWidth="1"/>
    <col min="2" max="2" width="18" customWidth="1"/>
    <col min="4" max="4" width="14.44140625" customWidth="1"/>
  </cols>
  <sheetData>
    <row r="1" spans="1:4" ht="34.200000000000003" customHeight="1" x14ac:dyDescent="0.3">
      <c r="A1" s="10" t="s">
        <v>0</v>
      </c>
      <c r="B1" s="10" t="s">
        <v>12</v>
      </c>
      <c r="C1" s="11" t="s">
        <v>104</v>
      </c>
      <c r="D1" s="11"/>
    </row>
    <row r="2" spans="1:4" ht="28.8" x14ac:dyDescent="0.3">
      <c r="A2" s="10"/>
      <c r="B2" s="10"/>
      <c r="C2" s="2" t="s">
        <v>4</v>
      </c>
      <c r="D2" s="3" t="s">
        <v>5</v>
      </c>
    </row>
    <row r="3" spans="1:4" x14ac:dyDescent="0.3">
      <c r="A3" s="4">
        <v>1</v>
      </c>
      <c r="B3" s="4" t="s">
        <v>13</v>
      </c>
      <c r="C3" s="5">
        <v>1479</v>
      </c>
      <c r="D3" s="6">
        <f>+C3/$C$36</f>
        <v>0.11451800232288037</v>
      </c>
    </row>
    <row r="4" spans="1:4" x14ac:dyDescent="0.3">
      <c r="A4" s="4">
        <v>2</v>
      </c>
      <c r="B4" s="4" t="s">
        <v>14</v>
      </c>
      <c r="C4" s="5">
        <v>754</v>
      </c>
      <c r="D4" s="6">
        <f t="shared" ref="D4:D35" si="0">+C4/$C$36</f>
        <v>5.8381726674409599E-2</v>
      </c>
    </row>
    <row r="5" spans="1:4" x14ac:dyDescent="0.3">
      <c r="A5" s="4">
        <v>3</v>
      </c>
      <c r="B5" s="4" t="s">
        <v>15</v>
      </c>
      <c r="C5" s="5">
        <v>3131</v>
      </c>
      <c r="D5" s="6">
        <f t="shared" si="0"/>
        <v>0.24243128145567169</v>
      </c>
    </row>
    <row r="6" spans="1:4" x14ac:dyDescent="0.3">
      <c r="A6" s="4">
        <v>4</v>
      </c>
      <c r="B6" s="4" t="s">
        <v>16</v>
      </c>
      <c r="C6" s="5">
        <v>307</v>
      </c>
      <c r="D6" s="6">
        <f t="shared" si="0"/>
        <v>2.3770809136662796E-2</v>
      </c>
    </row>
    <row r="7" spans="1:4" x14ac:dyDescent="0.3">
      <c r="A7" s="4">
        <v>5</v>
      </c>
      <c r="B7" s="4" t="s">
        <v>17</v>
      </c>
      <c r="C7" s="5">
        <v>337</v>
      </c>
      <c r="D7" s="6">
        <f t="shared" si="0"/>
        <v>2.6093689508323654E-2</v>
      </c>
    </row>
    <row r="8" spans="1:4" x14ac:dyDescent="0.3">
      <c r="A8" s="4">
        <v>6</v>
      </c>
      <c r="B8" s="4" t="s">
        <v>18</v>
      </c>
      <c r="C8" s="5">
        <v>174</v>
      </c>
      <c r="D8" s="6">
        <f t="shared" si="0"/>
        <v>1.3472706155632985E-2</v>
      </c>
    </row>
    <row r="9" spans="1:4" x14ac:dyDescent="0.3">
      <c r="A9" s="4">
        <v>7</v>
      </c>
      <c r="B9" s="4" t="s">
        <v>19</v>
      </c>
      <c r="C9" s="5">
        <v>48</v>
      </c>
      <c r="D9" s="6">
        <f t="shared" si="0"/>
        <v>3.7166085946573751E-3</v>
      </c>
    </row>
    <row r="10" spans="1:4" x14ac:dyDescent="0.3">
      <c r="A10" s="4">
        <v>8</v>
      </c>
      <c r="B10" s="4" t="s">
        <v>20</v>
      </c>
      <c r="C10" s="5">
        <v>192</v>
      </c>
      <c r="D10" s="6">
        <f t="shared" si="0"/>
        <v>1.4866434378629501E-2</v>
      </c>
    </row>
    <row r="11" spans="1:4" x14ac:dyDescent="0.3">
      <c r="A11" s="4">
        <v>9</v>
      </c>
      <c r="B11" s="4" t="s">
        <v>21</v>
      </c>
      <c r="C11" s="5">
        <v>177</v>
      </c>
      <c r="D11" s="6">
        <f t="shared" si="0"/>
        <v>1.3704994192799072E-2</v>
      </c>
    </row>
    <row r="12" spans="1:4" x14ac:dyDescent="0.3">
      <c r="A12" s="4">
        <v>10</v>
      </c>
      <c r="B12" s="4" t="s">
        <v>22</v>
      </c>
      <c r="C12" s="5">
        <v>146</v>
      </c>
      <c r="D12" s="6">
        <f t="shared" si="0"/>
        <v>1.1304684475416183E-2</v>
      </c>
    </row>
    <row r="13" spans="1:4" x14ac:dyDescent="0.3">
      <c r="A13" s="4">
        <v>11</v>
      </c>
      <c r="B13" s="4" t="s">
        <v>23</v>
      </c>
      <c r="C13" s="5">
        <v>542</v>
      </c>
      <c r="D13" s="6">
        <f t="shared" si="0"/>
        <v>4.1966705381339529E-2</v>
      </c>
    </row>
    <row r="14" spans="1:4" x14ac:dyDescent="0.3">
      <c r="A14" s="4">
        <v>12</v>
      </c>
      <c r="B14" s="4" t="s">
        <v>24</v>
      </c>
      <c r="C14" s="5">
        <v>23</v>
      </c>
      <c r="D14" s="6">
        <f t="shared" si="0"/>
        <v>1.7808749516066589E-3</v>
      </c>
    </row>
    <row r="15" spans="1:4" x14ac:dyDescent="0.3">
      <c r="A15" s="4">
        <v>13</v>
      </c>
      <c r="B15" s="4" t="s">
        <v>25</v>
      </c>
      <c r="C15" s="5">
        <v>192</v>
      </c>
      <c r="D15" s="6">
        <f t="shared" si="0"/>
        <v>1.4866434378629501E-2</v>
      </c>
    </row>
    <row r="16" spans="1:4" x14ac:dyDescent="0.3">
      <c r="A16" s="4">
        <v>14</v>
      </c>
      <c r="B16" s="4" t="s">
        <v>26</v>
      </c>
      <c r="C16" s="5">
        <v>36</v>
      </c>
      <c r="D16" s="6">
        <f t="shared" si="0"/>
        <v>2.7874564459930314E-3</v>
      </c>
    </row>
    <row r="17" spans="1:4" x14ac:dyDescent="0.3">
      <c r="A17" s="4">
        <v>15</v>
      </c>
      <c r="B17" s="4" t="s">
        <v>27</v>
      </c>
      <c r="C17" s="5">
        <v>264</v>
      </c>
      <c r="D17" s="6">
        <f t="shared" si="0"/>
        <v>2.0441347270615563E-2</v>
      </c>
    </row>
    <row r="18" spans="1:4" x14ac:dyDescent="0.3">
      <c r="A18" s="4">
        <v>16</v>
      </c>
      <c r="B18" s="4" t="s">
        <v>28</v>
      </c>
      <c r="C18" s="5">
        <v>133</v>
      </c>
      <c r="D18" s="6">
        <f t="shared" si="0"/>
        <v>1.0298102981029811E-2</v>
      </c>
    </row>
    <row r="19" spans="1:4" x14ac:dyDescent="0.3">
      <c r="A19" s="4">
        <v>17</v>
      </c>
      <c r="B19" s="4" t="s">
        <v>29</v>
      </c>
      <c r="C19" s="5">
        <v>133</v>
      </c>
      <c r="D19" s="6">
        <f t="shared" si="0"/>
        <v>1.0298102981029811E-2</v>
      </c>
    </row>
    <row r="20" spans="1:4" x14ac:dyDescent="0.3">
      <c r="A20" s="4">
        <v>18</v>
      </c>
      <c r="B20" s="4" t="s">
        <v>30</v>
      </c>
      <c r="C20" s="5">
        <v>319</v>
      </c>
      <c r="D20" s="6">
        <f t="shared" si="0"/>
        <v>2.469996128532714E-2</v>
      </c>
    </row>
    <row r="21" spans="1:4" x14ac:dyDescent="0.3">
      <c r="A21" s="4">
        <v>19</v>
      </c>
      <c r="B21" s="4" t="s">
        <v>31</v>
      </c>
      <c r="C21" s="5">
        <v>110</v>
      </c>
      <c r="D21" s="6">
        <f t="shared" si="0"/>
        <v>8.5172280294231514E-3</v>
      </c>
    </row>
    <row r="22" spans="1:4" x14ac:dyDescent="0.3">
      <c r="A22" s="4">
        <v>20</v>
      </c>
      <c r="B22" s="4" t="s">
        <v>32</v>
      </c>
      <c r="C22" s="5">
        <v>303</v>
      </c>
      <c r="D22" s="6">
        <f t="shared" si="0"/>
        <v>2.3461091753774681E-2</v>
      </c>
    </row>
    <row r="23" spans="1:4" x14ac:dyDescent="0.3">
      <c r="A23" s="4">
        <v>21</v>
      </c>
      <c r="B23" s="4" t="s">
        <v>33</v>
      </c>
      <c r="C23" s="5">
        <v>818</v>
      </c>
      <c r="D23" s="6">
        <f t="shared" si="0"/>
        <v>6.333720480061944E-2</v>
      </c>
    </row>
    <row r="24" spans="1:4" x14ac:dyDescent="0.3">
      <c r="A24" s="4">
        <v>22</v>
      </c>
      <c r="B24" s="4" t="s">
        <v>34</v>
      </c>
      <c r="C24" s="5">
        <v>109</v>
      </c>
      <c r="D24" s="6">
        <f t="shared" si="0"/>
        <v>8.4397986837011236E-3</v>
      </c>
    </row>
    <row r="25" spans="1:4" x14ac:dyDescent="0.3">
      <c r="A25" s="4">
        <v>23</v>
      </c>
      <c r="B25" s="4" t="s">
        <v>35</v>
      </c>
      <c r="C25" s="5">
        <v>590</v>
      </c>
      <c r="D25" s="6">
        <f t="shared" si="0"/>
        <v>4.5683313975996905E-2</v>
      </c>
    </row>
    <row r="26" spans="1:4" x14ac:dyDescent="0.3">
      <c r="A26" s="4">
        <v>24</v>
      </c>
      <c r="B26" s="4" t="s">
        <v>36</v>
      </c>
      <c r="C26" s="5">
        <v>2390</v>
      </c>
      <c r="D26" s="6">
        <f t="shared" si="0"/>
        <v>0.18505613627564846</v>
      </c>
    </row>
    <row r="27" spans="1:4" x14ac:dyDescent="0.3">
      <c r="A27" s="4">
        <v>25</v>
      </c>
      <c r="B27" s="4" t="s">
        <v>37</v>
      </c>
      <c r="C27" s="5">
        <v>37</v>
      </c>
      <c r="D27" s="6">
        <f t="shared" si="0"/>
        <v>2.86488579171506E-3</v>
      </c>
    </row>
    <row r="28" spans="1:4" x14ac:dyDescent="0.3">
      <c r="A28" s="4">
        <v>26</v>
      </c>
      <c r="B28" s="4" t="s">
        <v>38</v>
      </c>
      <c r="C28" s="5">
        <v>72</v>
      </c>
      <c r="D28" s="6">
        <f t="shared" si="0"/>
        <v>5.5749128919860627E-3</v>
      </c>
    </row>
    <row r="29" spans="1:4" x14ac:dyDescent="0.3">
      <c r="A29" s="4">
        <v>27</v>
      </c>
      <c r="B29" s="4" t="s">
        <v>42</v>
      </c>
      <c r="C29" s="5">
        <v>1</v>
      </c>
      <c r="D29" s="6">
        <f t="shared" si="0"/>
        <v>7.7429345722028649E-5</v>
      </c>
    </row>
    <row r="30" spans="1:4" x14ac:dyDescent="0.3">
      <c r="A30" s="4">
        <v>28</v>
      </c>
      <c r="B30" s="4" t="s">
        <v>39</v>
      </c>
      <c r="C30" s="5">
        <v>10</v>
      </c>
      <c r="D30" s="6">
        <f t="shared" si="0"/>
        <v>7.7429345722028649E-4</v>
      </c>
    </row>
    <row r="31" spans="1:4" x14ac:dyDescent="0.3">
      <c r="A31" s="4">
        <v>29</v>
      </c>
      <c r="B31" s="4" t="s">
        <v>40</v>
      </c>
      <c r="C31" s="5">
        <v>9</v>
      </c>
      <c r="D31" s="6">
        <f t="shared" si="0"/>
        <v>6.9686411149825784E-4</v>
      </c>
    </row>
    <row r="32" spans="1:4" x14ac:dyDescent="0.3">
      <c r="A32" s="4">
        <v>30</v>
      </c>
      <c r="B32" s="4" t="s">
        <v>41</v>
      </c>
      <c r="C32" s="5">
        <v>3</v>
      </c>
      <c r="D32" s="6">
        <f t="shared" si="0"/>
        <v>2.3228803716608595E-4</v>
      </c>
    </row>
    <row r="33" spans="1:4" x14ac:dyDescent="0.3">
      <c r="A33" s="4">
        <v>31</v>
      </c>
      <c r="B33" s="4" t="s">
        <v>105</v>
      </c>
      <c r="C33" s="5">
        <v>4</v>
      </c>
      <c r="D33" s="6">
        <f t="shared" si="0"/>
        <v>3.097173828881146E-4</v>
      </c>
    </row>
    <row r="34" spans="1:4" x14ac:dyDescent="0.3">
      <c r="A34" s="4">
        <v>32</v>
      </c>
      <c r="B34" s="4" t="s">
        <v>43</v>
      </c>
      <c r="C34" s="5">
        <v>4</v>
      </c>
      <c r="D34" s="6">
        <f t="shared" si="0"/>
        <v>3.097173828881146E-4</v>
      </c>
    </row>
    <row r="35" spans="1:4" x14ac:dyDescent="0.3">
      <c r="A35" s="4">
        <v>33</v>
      </c>
      <c r="B35" s="4" t="s">
        <v>44</v>
      </c>
      <c r="C35" s="5">
        <v>68</v>
      </c>
      <c r="D35" s="6">
        <f t="shared" si="0"/>
        <v>5.2651955090979481E-3</v>
      </c>
    </row>
    <row r="36" spans="1:4" x14ac:dyDescent="0.3">
      <c r="A36" s="12" t="s">
        <v>11</v>
      </c>
      <c r="B36" s="12"/>
      <c r="C36" s="5">
        <f>SUM(C3:C35)</f>
        <v>12915</v>
      </c>
      <c r="D36" s="7">
        <f>SUM(D3:D35)</f>
        <v>1</v>
      </c>
    </row>
    <row r="39" spans="1:4" x14ac:dyDescent="0.3">
      <c r="C39" s="17"/>
    </row>
    <row r="40" spans="1:4" x14ac:dyDescent="0.3">
      <c r="C40" s="17"/>
    </row>
    <row r="41" spans="1:4" x14ac:dyDescent="0.3">
      <c r="C41" s="17"/>
    </row>
    <row r="42" spans="1:4" x14ac:dyDescent="0.3">
      <c r="C42" s="17"/>
    </row>
    <row r="43" spans="1:4" x14ac:dyDescent="0.3">
      <c r="C43" s="17"/>
    </row>
    <row r="44" spans="1:4" x14ac:dyDescent="0.3">
      <c r="C44" s="17"/>
    </row>
    <row r="45" spans="1:4" x14ac:dyDescent="0.3">
      <c r="C45" s="17"/>
    </row>
    <row r="46" spans="1:4" x14ac:dyDescent="0.3">
      <c r="C46" s="17"/>
    </row>
    <row r="47" spans="1:4" x14ac:dyDescent="0.3">
      <c r="C47" s="17"/>
    </row>
    <row r="48" spans="1:4" x14ac:dyDescent="0.3">
      <c r="C48" s="17"/>
    </row>
    <row r="49" spans="3:3" x14ac:dyDescent="0.3">
      <c r="C49" s="17"/>
    </row>
    <row r="50" spans="3:3" x14ac:dyDescent="0.3">
      <c r="C50" s="17"/>
    </row>
    <row r="51" spans="3:3" x14ac:dyDescent="0.3">
      <c r="C51" s="17"/>
    </row>
    <row r="52" spans="3:3" x14ac:dyDescent="0.3">
      <c r="C52" s="17"/>
    </row>
    <row r="53" spans="3:3" x14ac:dyDescent="0.3">
      <c r="C53" s="17"/>
    </row>
    <row r="54" spans="3:3" x14ac:dyDescent="0.3">
      <c r="C54" s="17"/>
    </row>
    <row r="55" spans="3:3" x14ac:dyDescent="0.3">
      <c r="C55" s="17"/>
    </row>
    <row r="56" spans="3:3" x14ac:dyDescent="0.3">
      <c r="C56" s="17"/>
    </row>
    <row r="57" spans="3:3" x14ac:dyDescent="0.3">
      <c r="C57" s="17"/>
    </row>
    <row r="58" spans="3:3" x14ac:dyDescent="0.3">
      <c r="C58" s="17"/>
    </row>
    <row r="59" spans="3:3" x14ac:dyDescent="0.3">
      <c r="C59" s="17"/>
    </row>
    <row r="60" spans="3:3" x14ac:dyDescent="0.3">
      <c r="C60" s="17"/>
    </row>
    <row r="61" spans="3:3" x14ac:dyDescent="0.3">
      <c r="C61" s="17"/>
    </row>
    <row r="62" spans="3:3" x14ac:dyDescent="0.3">
      <c r="C62" s="17"/>
    </row>
    <row r="63" spans="3:3" x14ac:dyDescent="0.3">
      <c r="C63" s="17"/>
    </row>
    <row r="64" spans="3:3" x14ac:dyDescent="0.3">
      <c r="C64" s="17"/>
    </row>
    <row r="65" spans="3:5" x14ac:dyDescent="0.3">
      <c r="C65" s="17"/>
    </row>
    <row r="66" spans="3:5" x14ac:dyDescent="0.3">
      <c r="C66" s="17"/>
    </row>
    <row r="67" spans="3:5" x14ac:dyDescent="0.3">
      <c r="C67" s="17"/>
    </row>
    <row r="68" spans="3:5" x14ac:dyDescent="0.3">
      <c r="C68" s="17"/>
    </row>
    <row r="69" spans="3:5" x14ac:dyDescent="0.3">
      <c r="C69" s="17"/>
    </row>
    <row r="70" spans="3:5" x14ac:dyDescent="0.3">
      <c r="C70" s="17"/>
      <c r="E70" s="17"/>
    </row>
    <row r="71" spans="3:5" x14ac:dyDescent="0.3">
      <c r="C71" s="17"/>
    </row>
  </sheetData>
  <dataConsolidate leftLabels="1">
    <dataRefs count="3">
      <dataRef ref="A6:B30" sheet="M-Dpto" r:id="rId1"/>
      <dataRef ref="A6:B36" sheet="P-Dpto" r:id="rId2"/>
      <dataRef ref="A6:B36" sheet="S-Dpto" r:id="rId3"/>
    </dataRefs>
  </dataConsolidate>
  <mergeCells count="4">
    <mergeCell ref="A1:A2"/>
    <mergeCell ref="B1:B2"/>
    <mergeCell ref="C1:D1"/>
    <mergeCell ref="A36:B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29877-1828-4E49-B71F-2E6BBC1D9B1D}">
  <sheetPr>
    <tabColor rgb="FFFF0000"/>
  </sheetPr>
  <dimension ref="A1:E85"/>
  <sheetViews>
    <sheetView topLeftCell="A3" workbookViewId="0">
      <selection activeCell="D3" sqref="D3:D28"/>
    </sheetView>
  </sheetViews>
  <sheetFormatPr baseColWidth="10" defaultRowHeight="14.4" x14ac:dyDescent="0.3"/>
  <cols>
    <col min="2" max="2" width="12.88671875" customWidth="1"/>
    <col min="3" max="3" width="24" bestFit="1" customWidth="1"/>
    <col min="8" max="8" width="24" bestFit="1" customWidth="1"/>
  </cols>
  <sheetData>
    <row r="1" spans="1:5" ht="32.4" customHeight="1" x14ac:dyDescent="0.3">
      <c r="A1" s="10" t="s">
        <v>0</v>
      </c>
      <c r="B1" s="10" t="s">
        <v>45</v>
      </c>
      <c r="C1" s="10" t="s">
        <v>46</v>
      </c>
      <c r="D1" s="11" t="s">
        <v>104</v>
      </c>
      <c r="E1" s="11"/>
    </row>
    <row r="2" spans="1:5" ht="28.8" x14ac:dyDescent="0.3">
      <c r="A2" s="10"/>
      <c r="B2" s="10"/>
      <c r="C2" s="10"/>
      <c r="D2" s="2" t="s">
        <v>4</v>
      </c>
      <c r="E2" s="3" t="s">
        <v>5</v>
      </c>
    </row>
    <row r="3" spans="1:5" x14ac:dyDescent="0.3">
      <c r="A3" s="4">
        <v>1</v>
      </c>
      <c r="B3" s="4" t="s">
        <v>47</v>
      </c>
      <c r="C3" s="4" t="s">
        <v>48</v>
      </c>
      <c r="D3" s="5">
        <v>26</v>
      </c>
      <c r="E3" s="8">
        <f>+D3/$D$29</f>
        <v>2.0158164056442861E-3</v>
      </c>
    </row>
    <row r="4" spans="1:5" x14ac:dyDescent="0.3">
      <c r="A4" s="4">
        <v>2</v>
      </c>
      <c r="B4" s="4" t="s">
        <v>49</v>
      </c>
      <c r="C4" s="4" t="s">
        <v>50</v>
      </c>
      <c r="D4" s="5">
        <v>19</v>
      </c>
      <c r="E4" s="8">
        <f>+D4/$D$29</f>
        <v>1.4730966041246706E-3</v>
      </c>
    </row>
    <row r="5" spans="1:5" x14ac:dyDescent="0.3">
      <c r="A5" s="4">
        <v>3</v>
      </c>
      <c r="B5" s="4" t="s">
        <v>51</v>
      </c>
      <c r="C5" s="4" t="s">
        <v>52</v>
      </c>
      <c r="D5" s="5">
        <v>93</v>
      </c>
      <c r="E5" s="8">
        <f>+D5/$D$29</f>
        <v>7.2104202201891763E-3</v>
      </c>
    </row>
    <row r="6" spans="1:5" x14ac:dyDescent="0.3">
      <c r="A6" s="4">
        <v>4</v>
      </c>
      <c r="B6" s="4" t="s">
        <v>53</v>
      </c>
      <c r="C6" s="4" t="s">
        <v>54</v>
      </c>
      <c r="D6" s="5">
        <v>1</v>
      </c>
      <c r="E6" s="8">
        <f>+D6/$D$29</f>
        <v>7.7531400217087918E-5</v>
      </c>
    </row>
    <row r="7" spans="1:5" x14ac:dyDescent="0.3">
      <c r="A7" s="4">
        <v>5</v>
      </c>
      <c r="B7" s="4" t="s">
        <v>55</v>
      </c>
      <c r="C7" s="4" t="s">
        <v>56</v>
      </c>
      <c r="D7" s="5">
        <v>4</v>
      </c>
      <c r="E7" s="8">
        <f>+D7/$D$29</f>
        <v>3.1012560086835167E-4</v>
      </c>
    </row>
    <row r="8" spans="1:5" x14ac:dyDescent="0.3">
      <c r="A8" s="4">
        <v>6</v>
      </c>
      <c r="B8" s="4" t="s">
        <v>57</v>
      </c>
      <c r="C8" s="4" t="s">
        <v>58</v>
      </c>
      <c r="D8" s="5">
        <v>94</v>
      </c>
      <c r="E8" s="8">
        <f>+D8/$D$29</f>
        <v>7.2879516204062645E-3</v>
      </c>
    </row>
    <row r="9" spans="1:5" x14ac:dyDescent="0.3">
      <c r="A9" s="4">
        <v>7</v>
      </c>
      <c r="B9" s="4" t="s">
        <v>59</v>
      </c>
      <c r="C9" s="4" t="s">
        <v>60</v>
      </c>
      <c r="D9" s="5">
        <v>953</v>
      </c>
      <c r="E9" s="8">
        <f>+D9/$D$29</f>
        <v>7.3887424406884783E-2</v>
      </c>
    </row>
    <row r="10" spans="1:5" x14ac:dyDescent="0.3">
      <c r="A10" s="4">
        <v>8</v>
      </c>
      <c r="B10" s="4" t="s">
        <v>61</v>
      </c>
      <c r="C10" s="4" t="s">
        <v>62</v>
      </c>
      <c r="D10" s="5">
        <v>2107</v>
      </c>
      <c r="E10" s="8">
        <f>+D10/$D$29</f>
        <v>0.16335866025740425</v>
      </c>
    </row>
    <row r="11" spans="1:5" x14ac:dyDescent="0.3">
      <c r="A11" s="4">
        <v>9</v>
      </c>
      <c r="B11" s="4" t="s">
        <v>63</v>
      </c>
      <c r="C11" s="4" t="s">
        <v>64</v>
      </c>
      <c r="D11" s="5">
        <v>473</v>
      </c>
      <c r="E11" s="8">
        <f>+D11/$D$29</f>
        <v>3.6672352302682586E-2</v>
      </c>
    </row>
    <row r="12" spans="1:5" x14ac:dyDescent="0.3">
      <c r="A12" s="4">
        <v>10</v>
      </c>
      <c r="B12" s="4" t="s">
        <v>65</v>
      </c>
      <c r="C12" s="4" t="s">
        <v>66</v>
      </c>
      <c r="D12" s="5">
        <v>1179</v>
      </c>
      <c r="E12" s="8">
        <f>+D12/$D$29</f>
        <v>9.1409520855946655E-2</v>
      </c>
    </row>
    <row r="13" spans="1:5" x14ac:dyDescent="0.3">
      <c r="A13" s="4">
        <v>11</v>
      </c>
      <c r="B13" s="4" t="s">
        <v>67</v>
      </c>
      <c r="C13" s="4" t="s">
        <v>68</v>
      </c>
      <c r="D13" s="5">
        <v>169</v>
      </c>
      <c r="E13" s="8">
        <f>+D13/$D$29</f>
        <v>1.3102806636687859E-2</v>
      </c>
    </row>
    <row r="14" spans="1:5" x14ac:dyDescent="0.3">
      <c r="A14" s="4">
        <v>12</v>
      </c>
      <c r="B14" s="4" t="s">
        <v>69</v>
      </c>
      <c r="C14" s="4" t="s">
        <v>70</v>
      </c>
      <c r="D14" s="5">
        <v>629</v>
      </c>
      <c r="E14" s="8">
        <f>+D14/$D$29</f>
        <v>4.87672507365483E-2</v>
      </c>
    </row>
    <row r="15" spans="1:5" x14ac:dyDescent="0.3">
      <c r="A15" s="4">
        <v>13</v>
      </c>
      <c r="B15" s="4" t="s">
        <v>71</v>
      </c>
      <c r="C15" s="4" t="s">
        <v>72</v>
      </c>
      <c r="D15" s="5">
        <v>323</v>
      </c>
      <c r="E15" s="8">
        <f>+D15/$D$29</f>
        <v>2.5042642270119399E-2</v>
      </c>
    </row>
    <row r="16" spans="1:5" x14ac:dyDescent="0.3">
      <c r="A16" s="4">
        <v>14</v>
      </c>
      <c r="B16" s="4" t="s">
        <v>73</v>
      </c>
      <c r="C16" s="4" t="s">
        <v>74</v>
      </c>
      <c r="D16" s="5">
        <v>6</v>
      </c>
      <c r="E16" s="8">
        <f>+D16/$D$29</f>
        <v>4.6518840130252751E-4</v>
      </c>
    </row>
    <row r="17" spans="1:5" x14ac:dyDescent="0.3">
      <c r="A17" s="4">
        <v>15</v>
      </c>
      <c r="B17" s="4" t="s">
        <v>75</v>
      </c>
      <c r="C17" s="4" t="s">
        <v>76</v>
      </c>
      <c r="D17" s="5">
        <v>4784</v>
      </c>
      <c r="E17" s="8">
        <f>+D17/$D$29</f>
        <v>0.37091021863854862</v>
      </c>
    </row>
    <row r="18" spans="1:5" x14ac:dyDescent="0.3">
      <c r="A18" s="4">
        <v>16</v>
      </c>
      <c r="B18" s="4" t="s">
        <v>77</v>
      </c>
      <c r="C18" s="4" t="s">
        <v>78</v>
      </c>
      <c r="D18" s="5">
        <v>165</v>
      </c>
      <c r="E18" s="8">
        <f>+D18/$D$29</f>
        <v>1.2792681035819507E-2</v>
      </c>
    </row>
    <row r="19" spans="1:5" x14ac:dyDescent="0.3">
      <c r="A19" s="4">
        <v>17</v>
      </c>
      <c r="B19" s="4" t="s">
        <v>79</v>
      </c>
      <c r="C19" s="4" t="s">
        <v>80</v>
      </c>
      <c r="D19" s="5">
        <v>581</v>
      </c>
      <c r="E19" s="8">
        <f>+D19/$D$29</f>
        <v>4.5045743526128085E-2</v>
      </c>
    </row>
    <row r="20" spans="1:5" x14ac:dyDescent="0.3">
      <c r="A20" s="4">
        <v>18</v>
      </c>
      <c r="B20" s="4" t="s">
        <v>81</v>
      </c>
      <c r="C20" s="4" t="s">
        <v>82</v>
      </c>
      <c r="D20" s="5">
        <v>27</v>
      </c>
      <c r="E20" s="8">
        <f>+D20/$D$29</f>
        <v>2.0933478058613739E-3</v>
      </c>
    </row>
    <row r="21" spans="1:5" x14ac:dyDescent="0.3">
      <c r="A21" s="4">
        <v>19</v>
      </c>
      <c r="B21" s="4" t="s">
        <v>83</v>
      </c>
      <c r="C21" s="4" t="s">
        <v>84</v>
      </c>
      <c r="D21" s="5">
        <v>427</v>
      </c>
      <c r="E21" s="8">
        <f>+D21/$D$29</f>
        <v>3.3105907892696546E-2</v>
      </c>
    </row>
    <row r="22" spans="1:5" x14ac:dyDescent="0.3">
      <c r="A22" s="4">
        <v>20</v>
      </c>
      <c r="B22" s="4" t="s">
        <v>85</v>
      </c>
      <c r="C22" s="4" t="s">
        <v>86</v>
      </c>
      <c r="D22" s="5">
        <v>362</v>
      </c>
      <c r="E22" s="8">
        <f>+D22/$D$29</f>
        <v>2.8066366878585828E-2</v>
      </c>
    </row>
    <row r="23" spans="1:5" x14ac:dyDescent="0.3">
      <c r="A23" s="4">
        <v>21</v>
      </c>
      <c r="B23" s="4" t="s">
        <v>87</v>
      </c>
      <c r="C23" s="4" t="s">
        <v>88</v>
      </c>
      <c r="D23" s="5">
        <v>23</v>
      </c>
      <c r="E23" s="8">
        <f>+D23/$D$29</f>
        <v>1.7832222049930222E-3</v>
      </c>
    </row>
    <row r="24" spans="1:5" x14ac:dyDescent="0.3">
      <c r="A24" s="4">
        <v>22</v>
      </c>
      <c r="B24" s="4" t="s">
        <v>89</v>
      </c>
      <c r="C24" s="4" t="s">
        <v>90</v>
      </c>
      <c r="D24" s="5">
        <v>3</v>
      </c>
      <c r="E24" s="8">
        <f>+D24/$D$29</f>
        <v>2.3259420065126375E-4</v>
      </c>
    </row>
    <row r="25" spans="1:5" x14ac:dyDescent="0.3">
      <c r="A25" s="4">
        <v>23</v>
      </c>
      <c r="B25" s="4" t="s">
        <v>91</v>
      </c>
      <c r="C25" s="4" t="s">
        <v>92</v>
      </c>
      <c r="D25" s="5">
        <v>48</v>
      </c>
      <c r="E25" s="8">
        <f>+D25/$D$29</f>
        <v>3.7215072104202201E-3</v>
      </c>
    </row>
    <row r="26" spans="1:5" x14ac:dyDescent="0.3">
      <c r="A26" s="4">
        <v>24</v>
      </c>
      <c r="B26" s="4" t="s">
        <v>93</v>
      </c>
      <c r="C26" s="4" t="s">
        <v>94</v>
      </c>
      <c r="D26" s="5">
        <v>11</v>
      </c>
      <c r="E26" s="8">
        <f>+D26/$D$29</f>
        <v>8.528454023879671E-4</v>
      </c>
    </row>
    <row r="27" spans="1:5" x14ac:dyDescent="0.3">
      <c r="A27" s="4">
        <v>25</v>
      </c>
      <c r="B27" s="4" t="s">
        <v>95</v>
      </c>
      <c r="C27" s="4" t="s">
        <v>96</v>
      </c>
      <c r="D27" s="5">
        <v>206</v>
      </c>
      <c r="E27" s="8">
        <f>+D27/$D$29</f>
        <v>1.5971468444720111E-2</v>
      </c>
    </row>
    <row r="28" spans="1:5" x14ac:dyDescent="0.3">
      <c r="A28" s="4">
        <v>26</v>
      </c>
      <c r="B28" s="4" t="s">
        <v>97</v>
      </c>
      <c r="C28" s="4" t="s">
        <v>98</v>
      </c>
      <c r="D28" s="5">
        <v>185</v>
      </c>
      <c r="E28" s="8">
        <f>+D28/$D$29</f>
        <v>1.4343309040161265E-2</v>
      </c>
    </row>
    <row r="29" spans="1:5" x14ac:dyDescent="0.3">
      <c r="A29" s="12" t="s">
        <v>11</v>
      </c>
      <c r="B29" s="12"/>
      <c r="C29" s="12"/>
      <c r="D29" s="5">
        <f>SUM(D3:D28)</f>
        <v>12898</v>
      </c>
      <c r="E29" s="7">
        <f>SUM(E3:E28)</f>
        <v>1</v>
      </c>
    </row>
    <row r="34" spans="4:4" x14ac:dyDescent="0.3">
      <c r="D34" s="17"/>
    </row>
    <row r="35" spans="4:4" x14ac:dyDescent="0.3">
      <c r="D35" s="17"/>
    </row>
    <row r="36" spans="4:4" x14ac:dyDescent="0.3">
      <c r="D36" s="17"/>
    </row>
    <row r="37" spans="4:4" x14ac:dyDescent="0.3">
      <c r="D37" s="17"/>
    </row>
    <row r="38" spans="4:4" x14ac:dyDescent="0.3">
      <c r="D38" s="17"/>
    </row>
    <row r="39" spans="4:4" x14ac:dyDescent="0.3">
      <c r="D39" s="17"/>
    </row>
    <row r="40" spans="4:4" x14ac:dyDescent="0.3">
      <c r="D40" s="17"/>
    </row>
    <row r="41" spans="4:4" x14ac:dyDescent="0.3">
      <c r="D41" s="17"/>
    </row>
    <row r="42" spans="4:4" x14ac:dyDescent="0.3">
      <c r="D42" s="17"/>
    </row>
    <row r="43" spans="4:4" x14ac:dyDescent="0.3">
      <c r="D43" s="17"/>
    </row>
    <row r="44" spans="4:4" x14ac:dyDescent="0.3">
      <c r="D44" s="17"/>
    </row>
    <row r="45" spans="4:4" x14ac:dyDescent="0.3">
      <c r="D45" s="17"/>
    </row>
    <row r="46" spans="4:4" x14ac:dyDescent="0.3">
      <c r="D46" s="17"/>
    </row>
    <row r="47" spans="4:4" x14ac:dyDescent="0.3">
      <c r="D47" s="17"/>
    </row>
    <row r="48" spans="4:4" x14ac:dyDescent="0.3">
      <c r="D48" s="17"/>
    </row>
    <row r="49" spans="4:4" x14ac:dyDescent="0.3">
      <c r="D49" s="17"/>
    </row>
    <row r="50" spans="4:4" x14ac:dyDescent="0.3">
      <c r="D50" s="17"/>
    </row>
    <row r="51" spans="4:4" x14ac:dyDescent="0.3">
      <c r="D51" s="17"/>
    </row>
    <row r="52" spans="4:4" x14ac:dyDescent="0.3">
      <c r="D52" s="17"/>
    </row>
    <row r="53" spans="4:4" x14ac:dyDescent="0.3">
      <c r="D53" s="17"/>
    </row>
    <row r="54" spans="4:4" x14ac:dyDescent="0.3">
      <c r="D54" s="17"/>
    </row>
    <row r="55" spans="4:4" x14ac:dyDescent="0.3">
      <c r="D55" s="17"/>
    </row>
    <row r="56" spans="4:4" x14ac:dyDescent="0.3">
      <c r="D56" s="17"/>
    </row>
    <row r="57" spans="4:4" x14ac:dyDescent="0.3">
      <c r="D57" s="17"/>
    </row>
    <row r="58" spans="4:4" x14ac:dyDescent="0.3">
      <c r="D58" s="17"/>
    </row>
    <row r="59" spans="4:4" x14ac:dyDescent="0.3">
      <c r="D59" s="17"/>
    </row>
    <row r="60" spans="4:4" x14ac:dyDescent="0.3">
      <c r="D60" s="17"/>
    </row>
    <row r="61" spans="4:4" x14ac:dyDescent="0.3">
      <c r="D61" s="17"/>
    </row>
    <row r="62" spans="4:4" x14ac:dyDescent="0.3">
      <c r="D62" s="17"/>
    </row>
    <row r="63" spans="4:4" x14ac:dyDescent="0.3">
      <c r="D63" s="17"/>
    </row>
    <row r="64" spans="4:4" x14ac:dyDescent="0.3">
      <c r="D64" s="17"/>
    </row>
    <row r="65" spans="4:4" x14ac:dyDescent="0.3">
      <c r="D65" s="17"/>
    </row>
    <row r="66" spans="4:4" x14ac:dyDescent="0.3">
      <c r="D66" s="17"/>
    </row>
    <row r="67" spans="4:4" x14ac:dyDescent="0.3">
      <c r="D67" s="17"/>
    </row>
    <row r="68" spans="4:4" x14ac:dyDescent="0.3">
      <c r="D68" s="17"/>
    </row>
    <row r="69" spans="4:4" x14ac:dyDescent="0.3">
      <c r="D69" s="17"/>
    </row>
    <row r="70" spans="4:4" x14ac:dyDescent="0.3">
      <c r="D70" s="17"/>
    </row>
    <row r="71" spans="4:4" x14ac:dyDescent="0.3">
      <c r="D71" s="17"/>
    </row>
    <row r="72" spans="4:4" x14ac:dyDescent="0.3">
      <c r="D72" s="17"/>
    </row>
    <row r="73" spans="4:4" x14ac:dyDescent="0.3">
      <c r="D73" s="17"/>
    </row>
    <row r="74" spans="4:4" x14ac:dyDescent="0.3">
      <c r="D74" s="17"/>
    </row>
    <row r="75" spans="4:4" x14ac:dyDescent="0.3">
      <c r="D75" s="17"/>
    </row>
    <row r="76" spans="4:4" x14ac:dyDescent="0.3">
      <c r="D76" s="17"/>
    </row>
    <row r="77" spans="4:4" x14ac:dyDescent="0.3">
      <c r="D77" s="17"/>
    </row>
    <row r="78" spans="4:4" x14ac:dyDescent="0.3">
      <c r="D78" s="17"/>
    </row>
    <row r="79" spans="4:4" x14ac:dyDescent="0.3">
      <c r="D79" s="17"/>
    </row>
    <row r="80" spans="4:4" x14ac:dyDescent="0.3">
      <c r="D80" s="17"/>
    </row>
    <row r="81" spans="4:4" x14ac:dyDescent="0.3">
      <c r="D81" s="17"/>
    </row>
    <row r="82" spans="4:4" x14ac:dyDescent="0.3">
      <c r="D82" s="17"/>
    </row>
    <row r="83" spans="4:4" x14ac:dyDescent="0.3">
      <c r="D83" s="17"/>
    </row>
    <row r="84" spans="4:4" x14ac:dyDescent="0.3">
      <c r="D84" s="17"/>
    </row>
    <row r="85" spans="4:4" x14ac:dyDescent="0.3">
      <c r="D85" s="17"/>
    </row>
  </sheetData>
  <dataConsolidate leftLabels="1">
    <dataRefs count="3">
      <dataRef ref="A6:C41" sheet="M-EPS" r:id="rId1"/>
      <dataRef ref="A6:C55" sheet="P-EPS" r:id="rId2"/>
      <dataRef ref="A6:C54" sheet="S-EPS" r:id="rId3"/>
    </dataRefs>
  </dataConsolidate>
  <mergeCells count="5">
    <mergeCell ref="A1:A2"/>
    <mergeCell ref="B1:B2"/>
    <mergeCell ref="C1:C2"/>
    <mergeCell ref="D1:E1"/>
    <mergeCell ref="A29:C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BDF5-F077-4CAE-97C4-F04767E761E1}">
  <sheetPr>
    <tabColor rgb="FFFF0000"/>
  </sheetPr>
  <dimension ref="A1:F15"/>
  <sheetViews>
    <sheetView tabSelected="1" workbookViewId="0">
      <selection activeCell="H2" sqref="H2"/>
    </sheetView>
  </sheetViews>
  <sheetFormatPr baseColWidth="10" defaultRowHeight="14.4" x14ac:dyDescent="0.3"/>
  <cols>
    <col min="1" max="1" width="8.21875" customWidth="1"/>
    <col min="2" max="2" width="12.88671875" bestFit="1" customWidth="1"/>
  </cols>
  <sheetData>
    <row r="1" spans="1:6" ht="39.6" customHeight="1" x14ac:dyDescent="0.3">
      <c r="A1" s="10" t="s">
        <v>0</v>
      </c>
      <c r="B1" s="11" t="s">
        <v>99</v>
      </c>
      <c r="C1" s="11" t="s">
        <v>104</v>
      </c>
      <c r="D1" s="11"/>
      <c r="E1" s="11"/>
      <c r="F1" s="11"/>
    </row>
    <row r="2" spans="1:6" ht="57.6" x14ac:dyDescent="0.3">
      <c r="A2" s="10"/>
      <c r="B2" s="10"/>
      <c r="C2" s="1" t="s">
        <v>2</v>
      </c>
      <c r="D2" s="1" t="s">
        <v>3</v>
      </c>
      <c r="E2" s="2" t="s">
        <v>4</v>
      </c>
      <c r="F2" s="3" t="s">
        <v>5</v>
      </c>
    </row>
    <row r="3" spans="1:6" x14ac:dyDescent="0.3">
      <c r="A3" s="4">
        <v>1</v>
      </c>
      <c r="B3" s="4" t="s">
        <v>100</v>
      </c>
      <c r="C3" s="9">
        <v>504</v>
      </c>
      <c r="D3" s="9">
        <v>196</v>
      </c>
      <c r="E3" s="9">
        <f>+C3+D3</f>
        <v>700</v>
      </c>
      <c r="F3" s="6">
        <f>E3/E$6</f>
        <v>5.4284606436603336E-2</v>
      </c>
    </row>
    <row r="4" spans="1:6" x14ac:dyDescent="0.3">
      <c r="A4" s="4">
        <v>2</v>
      </c>
      <c r="B4" s="4" t="s">
        <v>101</v>
      </c>
      <c r="C4" s="9">
        <v>5159</v>
      </c>
      <c r="D4" s="9">
        <v>2818</v>
      </c>
      <c r="E4" s="9">
        <f t="shared" ref="E4:E5" si="0">+C4+D4</f>
        <v>7977</v>
      </c>
      <c r="F4" s="6">
        <f>E4/E$6</f>
        <v>0.61861186506397825</v>
      </c>
    </row>
    <row r="5" spans="1:6" x14ac:dyDescent="0.3">
      <c r="A5" s="4">
        <v>3</v>
      </c>
      <c r="B5" s="4" t="s">
        <v>102</v>
      </c>
      <c r="C5" s="9">
        <v>2339</v>
      </c>
      <c r="D5" s="9">
        <v>1879</v>
      </c>
      <c r="E5" s="9">
        <f t="shared" si="0"/>
        <v>4218</v>
      </c>
      <c r="F5" s="6">
        <f>E5/E$6</f>
        <v>0.32710352849941837</v>
      </c>
    </row>
    <row r="6" spans="1:6" x14ac:dyDescent="0.3">
      <c r="A6" s="12" t="s">
        <v>103</v>
      </c>
      <c r="B6" s="12"/>
      <c r="C6" s="9">
        <f t="shared" ref="C6:F6" si="1">SUM(C3:C5)</f>
        <v>8002</v>
      </c>
      <c r="D6" s="9">
        <f t="shared" si="1"/>
        <v>4893</v>
      </c>
      <c r="E6" s="9">
        <f t="shared" si="1"/>
        <v>12895</v>
      </c>
      <c r="F6" s="7">
        <f t="shared" si="1"/>
        <v>1</v>
      </c>
    </row>
    <row r="13" spans="1:6" x14ac:dyDescent="0.3">
      <c r="D13" s="17"/>
    </row>
    <row r="14" spans="1:6" x14ac:dyDescent="0.3">
      <c r="D14" s="17"/>
    </row>
    <row r="15" spans="1:6" x14ac:dyDescent="0.3">
      <c r="D15" s="17"/>
    </row>
  </sheetData>
  <dataConsolidate leftLabels="1">
    <dataRefs count="3">
      <dataRef ref="B7:C7" sheet="M-Servicios" r:id="rId1"/>
      <dataRef ref="B7:C7" sheet="P-Servicios" r:id="rId2"/>
      <dataRef ref="B7:C7" sheet="S-Servicios" r:id="rId3"/>
    </dataRefs>
  </dataConsolidate>
  <mergeCells count="4">
    <mergeCell ref="A1:A2"/>
    <mergeCell ref="B1:B2"/>
    <mergeCell ref="C1:F1"/>
    <mergeCell ref="A6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51EA78DA6F3A42ABCA574EF0E46ACD" ma:contentTypeVersion="3" ma:contentTypeDescription="Crear nuevo documento." ma:contentTypeScope="" ma:versionID="4d653bd1f84ae32645761ff6fd1c6ca4">
  <xsd:schema xmlns:xsd="http://www.w3.org/2001/XMLSchema" xmlns:xs="http://www.w3.org/2001/XMLSchema" xmlns:p="http://schemas.microsoft.com/office/2006/metadata/properties" xmlns:ns2="9adbb69d-68ac-4629-8c0e-d6bd51aae105" targetNamespace="http://schemas.microsoft.com/office/2006/metadata/properties" ma:root="true" ma:fieldsID="162140660536eca99cfb4501cfc4f26a" ns2:_="">
    <xsd:import namespace="9adbb69d-68ac-4629-8c0e-d6bd51aae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bb69d-68ac-4629-8c0e-d6bd51aae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27902F-8AC9-4F34-B8A3-125883A672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dbb69d-68ac-4629-8c0e-d6bd51aae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A44B90-5979-4965-860C-84B3F809D7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A15EFA-AAE9-4E4E-9F22-CC37D8F2408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Ambito</vt:lpstr>
      <vt:lpstr>Departamento</vt:lpstr>
      <vt:lpstr>EPS</vt:lpstr>
      <vt:lpstr>Servicios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Antonio Gafaro Alvarez</dc:creator>
  <cp:lastModifiedBy>Pablo Antonio Gafaro Alvarez</cp:lastModifiedBy>
  <dcterms:created xsi:type="dcterms:W3CDTF">2025-10-21T14:33:45Z</dcterms:created>
  <dcterms:modified xsi:type="dcterms:W3CDTF">2026-01-23T03:18:12Z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0x0101003651EA78DA6F3A42ABCA574EF0E46ACD</vt:lpwstr>
  </property>
</Properties>
</file>